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20" i="6"/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N3"/>
  <c r="N3" i="3"/>
  <c r="J16" i="1"/>
  <c r="I8"/>
  <c r="J7" s="1"/>
  <c r="O16" i="5" l="1"/>
  <c r="G17" s="1"/>
  <c r="H17" s="1"/>
  <c r="I17" s="1"/>
  <c r="J16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3"/>
  <c r="H17" s="1"/>
  <c r="I17" s="1"/>
  <c r="J16" s="1"/>
  <c r="G18" i="6"/>
  <c r="H18" s="1"/>
  <c r="I18" s="1"/>
  <c r="J17" s="1"/>
  <c r="G24"/>
  <c r="H24" s="1"/>
  <c r="I24" s="1"/>
  <c r="J23" s="1"/>
  <c r="G23" i="4"/>
  <c r="H23" s="1"/>
  <c r="I23" s="1"/>
  <c r="J22" s="1"/>
  <c r="G23" i="5"/>
  <c r="H23" s="1"/>
  <c r="I23" s="1"/>
  <c r="J22" s="1"/>
  <c r="G14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H14" i="3" l="1"/>
  <c r="I14" s="1"/>
  <c r="J10" s="1"/>
  <c r="J21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<sst xmlns="http://schemas.openxmlformats.org/spreadsheetml/2006/main" count="323" uniqueCount="64">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</sst>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zoomScale="70" zoomScaleNormal="70" workbookViewId="0">
      <selection activeCell="Q16" sqref="Q1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O2">
        <f>4900/1000</f>
        <v>4.9000000000000004</v>
      </c>
    </row>
    <row r="3" spans="1:17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2.5499999999999998</v>
      </c>
      <c r="O4" s="35">
        <f>O2/2</f>
        <v>2.4500000000000002</v>
      </c>
      <c r="P4" s="36">
        <f>50/1000</f>
        <v>0.05</v>
      </c>
      <c r="Q4" s="36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4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22.703924999999998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22.703924999999998</v>
      </c>
      <c r="I8" s="11">
        <f>D8*H8</f>
        <v>22.703924999999998</v>
      </c>
      <c r="J8" s="74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13.0715</v>
      </c>
      <c r="K9" s="10" t="s">
        <v>20</v>
      </c>
      <c r="M9" s="37"/>
      <c r="N9" s="34" t="s">
        <v>39</v>
      </c>
      <c r="O9" s="37"/>
      <c r="P9" s="1"/>
      <c r="Q9" s="1"/>
    </row>
    <row r="10" spans="1:17" ht="16.5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13.0715</v>
      </c>
      <c r="H10" s="12">
        <f>G10*D10</f>
        <v>13.0715</v>
      </c>
      <c r="I10" s="11">
        <f>H10*C10</f>
        <v>13.0715</v>
      </c>
      <c r="J10" s="75"/>
      <c r="K10" s="2" t="s">
        <v>19</v>
      </c>
      <c r="M10" s="37"/>
      <c r="N10" s="35">
        <f>O4+(Q4/2)</f>
        <v>2.4750000000000001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6"/>
      <c r="K13" s="10" t="s">
        <v>18</v>
      </c>
      <c r="M13" s="35">
        <f>200/1000</f>
        <v>0.2</v>
      </c>
      <c r="N13" s="69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5">
        <f>I15</f>
        <v>13.150000000000002</v>
      </c>
      <c r="K14" s="10" t="s">
        <v>20</v>
      </c>
      <c r="M14" s="69"/>
      <c r="N14" s="35" t="s">
        <v>58</v>
      </c>
      <c r="O14" s="67">
        <f>M13+O4</f>
        <v>2.6500000000000004</v>
      </c>
      <c r="P14" s="1"/>
      <c r="Q14" s="1"/>
    </row>
    <row r="15" spans="1:17" ht="16.5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13.150000000000002</v>
      </c>
      <c r="H15" s="11">
        <f>G15*D15*C15</f>
        <v>13.150000000000002</v>
      </c>
      <c r="I15" s="11">
        <f>H15</f>
        <v>13.150000000000002</v>
      </c>
      <c r="J15" s="76"/>
      <c r="K15" s="2" t="s">
        <v>19</v>
      </c>
      <c r="M15" s="68"/>
      <c r="N15" s="70">
        <f>O4+Q4</f>
        <v>2.5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4">
        <f>I17</f>
        <v>6.5204761904761899</v>
      </c>
      <c r="K16" s="2" t="s">
        <v>25</v>
      </c>
      <c r="M16" s="68" t="s">
        <v>42</v>
      </c>
      <c r="N16" s="68"/>
    </row>
    <row r="17" spans="1:13">
      <c r="A17" s="8"/>
      <c r="B17" s="15" t="s">
        <v>17</v>
      </c>
      <c r="C17" s="16">
        <v>1</v>
      </c>
      <c r="D17" s="11"/>
      <c r="E17" s="11"/>
      <c r="F17" s="11"/>
      <c r="G17" s="11">
        <f>(M4*O4)+(O4*2)</f>
        <v>12.593</v>
      </c>
      <c r="H17" s="11"/>
      <c r="I17" s="11">
        <f>((G17-1)/M17)+1</f>
        <v>6.5204761904761899</v>
      </c>
      <c r="J17" s="76"/>
      <c r="K17" s="10" t="s">
        <v>25</v>
      </c>
      <c r="M17" s="68">
        <v>2.1</v>
      </c>
    </row>
    <row r="18" spans="1:13">
      <c r="A18" s="24"/>
      <c r="B18" s="23"/>
      <c r="C18" s="16"/>
      <c r="D18" s="11"/>
      <c r="E18" s="11"/>
      <c r="F18" s="11"/>
      <c r="G18" s="11"/>
      <c r="H18" s="12"/>
      <c r="I18" s="16"/>
      <c r="J18" s="76"/>
      <c r="K18" s="10"/>
    </row>
    <row r="19" spans="1:13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4">
        <f>0.005*7850*(J11)/1000</f>
        <v>2.5120000000000003E-2</v>
      </c>
      <c r="K19" s="2" t="s">
        <v>27</v>
      </c>
    </row>
    <row r="20" spans="1:13">
      <c r="A20" s="25"/>
      <c r="B20" s="26"/>
      <c r="C20" s="10"/>
      <c r="D20" s="11"/>
      <c r="E20" s="11"/>
      <c r="F20" s="11"/>
      <c r="G20" s="11"/>
      <c r="H20" s="12"/>
      <c r="I20" s="11"/>
      <c r="J20" s="74"/>
      <c r="K20" s="2"/>
    </row>
    <row r="21" spans="1:13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3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3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3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3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3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3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3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3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3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3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3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3" zoomScale="70" zoomScaleNormal="70" workbookViewId="0">
      <selection activeCell="N9" sqref="N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2.5499999999999998</v>
      </c>
      <c r="O3" s="34">
        <f>'S1'!O4</f>
        <v>2.4500000000000002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22.703924999999998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22.703924999999998</v>
      </c>
      <c r="I7" s="11">
        <f>D7*H7</f>
        <v>22.703924999999998</v>
      </c>
      <c r="J7" s="74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13.0715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13.0715</v>
      </c>
      <c r="H9" s="12">
        <f>G9*D9</f>
        <v>13.0715</v>
      </c>
      <c r="I9" s="11">
        <f>H9*C9</f>
        <v>13.0715</v>
      </c>
      <c r="J9" s="75"/>
      <c r="K9" s="2" t="s">
        <v>19</v>
      </c>
      <c r="M9" s="37"/>
      <c r="N9" s="35">
        <f>O3+(Q3/2)</f>
        <v>2.4750000000000001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6"/>
      <c r="K12" s="10" t="s">
        <v>18</v>
      </c>
      <c r="M12" s="35">
        <f>200/1000</f>
        <v>0.2</v>
      </c>
      <c r="N12" s="69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6">
        <f>I14</f>
        <v>13.150000000000002</v>
      </c>
      <c r="K13" s="10" t="s">
        <v>20</v>
      </c>
      <c r="M13" s="69"/>
      <c r="N13" s="69" t="s">
        <v>58</v>
      </c>
      <c r="O13" s="34">
        <f>'S1'!O14</f>
        <v>2.6500000000000004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13.150000000000002</v>
      </c>
      <c r="H14" s="11">
        <f>G14*D14</f>
        <v>13.150000000000002</v>
      </c>
      <c r="I14" s="11">
        <f>H14*C14</f>
        <v>13.150000000000002</v>
      </c>
      <c r="J14" s="76"/>
      <c r="K14" s="2" t="s">
        <v>19</v>
      </c>
      <c r="M14" s="68"/>
      <c r="N14" s="68">
        <f>O3+Q3</f>
        <v>2.5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7">
        <f>I16</f>
        <v>7.8194117647058823</v>
      </c>
      <c r="K15" s="2" t="s">
        <v>25</v>
      </c>
      <c r="M15" s="70" t="s">
        <v>42</v>
      </c>
      <c r="N15" s="68"/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(M3*O3)+(O3*2)</f>
        <v>12.593</v>
      </c>
      <c r="H16" s="11"/>
      <c r="I16" s="11">
        <f>((G16-1)/1.7)+1</f>
        <v>7.8194117647058823</v>
      </c>
      <c r="J16" s="76"/>
      <c r="K16" s="10" t="s">
        <v>25</v>
      </c>
      <c r="M16" s="70">
        <v>1.7</v>
      </c>
      <c r="N16" s="68"/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6"/>
      <c r="K17" s="10"/>
      <c r="M17" s="68"/>
      <c r="N17" s="68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4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4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O8" sqref="O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6.42578125" style="32" customWidth="1"/>
    <col min="9" max="9" width="10.7109375" style="31" customWidth="1"/>
    <col min="10" max="10" width="10.7109375" style="33" customWidth="1"/>
    <col min="11" max="11" width="7.425781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2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2.59</v>
      </c>
      <c r="O3" s="34">
        <f>'S1'!O4</f>
        <v>2.4500000000000002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23.222716999999999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23.222716999999999</v>
      </c>
      <c r="I7" s="11">
        <f>D7*H7</f>
        <v>23.222716999999999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13.134300000000001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13.134300000000001</v>
      </c>
      <c r="H9" s="12">
        <f>G9*D9</f>
        <v>13.134300000000001</v>
      </c>
      <c r="I9" s="11">
        <f>H9*C9</f>
        <v>13.134300000000001</v>
      </c>
      <c r="J9" s="75"/>
      <c r="K9" s="2" t="s">
        <v>19</v>
      </c>
      <c r="M9" s="37"/>
      <c r="N9" s="38">
        <f>O3+(Q3/2)</f>
        <v>2.4950000000000001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5.1752000000000002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5.68</v>
      </c>
      <c r="F12" s="11"/>
      <c r="G12" s="11"/>
      <c r="H12" s="11">
        <f>E12*M12</f>
        <v>1.1359999999999999</v>
      </c>
      <c r="I12" s="11">
        <f>H12*D12*C12</f>
        <v>1.1359999999999999</v>
      </c>
      <c r="J12" s="76"/>
      <c r="K12" s="10" t="s">
        <v>18</v>
      </c>
      <c r="M12" s="34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37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13.464000000000002</v>
      </c>
      <c r="I14" s="11">
        <f>H14*M14*C14</f>
        <v>4.0392000000000001</v>
      </c>
      <c r="J14" s="76"/>
      <c r="K14" s="10" t="s">
        <v>18</v>
      </c>
      <c r="M14" s="37">
        <f>300/1000</f>
        <v>0.3</v>
      </c>
      <c r="N14" s="37">
        <f>O3+(R3/2)</f>
        <v>2.6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13.275600000000001</v>
      </c>
      <c r="K16" s="2" t="s">
        <v>19</v>
      </c>
      <c r="M16" s="37"/>
      <c r="N16" s="37" t="s">
        <v>58</v>
      </c>
      <c r="O16" s="34">
        <f>'S1'!O14</f>
        <v>2.6500000000000004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13.275600000000001</v>
      </c>
      <c r="H17" s="11">
        <f>G17*D17</f>
        <v>13.275600000000001</v>
      </c>
      <c r="I17" s="11">
        <f>H17*C17</f>
        <v>13.275600000000001</v>
      </c>
      <c r="J17" s="76"/>
      <c r="K17" s="10" t="s">
        <v>20</v>
      </c>
      <c r="N17">
        <f>O3+Q3</f>
        <v>2.54</v>
      </c>
    </row>
    <row r="18" spans="1:14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7">
        <f>I19</f>
        <v>8.7286666666666655</v>
      </c>
      <c r="K18" s="2" t="s">
        <v>25</v>
      </c>
      <c r="M18" t="s">
        <v>42</v>
      </c>
    </row>
    <row r="19" spans="1:14">
      <c r="A19" s="8"/>
      <c r="B19" s="15" t="s">
        <v>49</v>
      </c>
      <c r="C19" s="16">
        <v>1</v>
      </c>
      <c r="D19" s="11"/>
      <c r="E19" s="11"/>
      <c r="F19" s="11"/>
      <c r="G19" s="11">
        <f>(M3*O3)+(O3*2)</f>
        <v>12.593</v>
      </c>
      <c r="H19" s="11"/>
      <c r="I19" s="11">
        <f>((G19-1)/1.5)+1</f>
        <v>8.7286666666666655</v>
      </c>
      <c r="J19" s="76"/>
      <c r="K19" s="10" t="s">
        <v>25</v>
      </c>
      <c r="M19">
        <v>1.5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0.20312659999999999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SUM(I23:I23)</f>
        <v>12.593</v>
      </c>
      <c r="K22" s="2" t="s">
        <v>19</v>
      </c>
    </row>
    <row r="23" spans="1:14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12.593</v>
      </c>
      <c r="H23" s="12"/>
      <c r="I23" s="11">
        <f>G23*D23</f>
        <v>12.593</v>
      </c>
      <c r="J23" s="76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Q14" sqref="Q14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.4257812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2.62</v>
      </c>
      <c r="O3" s="34">
        <f>'S1'!O4</f>
        <v>2.4500000000000002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23.615108000000003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23.615108000000003</v>
      </c>
      <c r="I7" s="11">
        <f>D7*H7</f>
        <v>23.615108000000003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13.181400000000002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13.181400000000002</v>
      </c>
      <c r="H9" s="12">
        <f>G9*D9</f>
        <v>13.181400000000002</v>
      </c>
      <c r="I9" s="11">
        <f>H9*C9</f>
        <v>13.181400000000002</v>
      </c>
      <c r="J9" s="75"/>
      <c r="K9" s="10" t="s">
        <v>20</v>
      </c>
      <c r="M9" s="37"/>
      <c r="N9" s="38">
        <f>O3+(Q3/2)</f>
        <v>2.5100000000000002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5.1872000000000007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5.74</v>
      </c>
      <c r="F12" s="11"/>
      <c r="G12" s="11"/>
      <c r="H12" s="11">
        <f>M12*E12</f>
        <v>1.1480000000000001</v>
      </c>
      <c r="I12" s="11">
        <f>H12*D12*C12</f>
        <v>1.1480000000000001</v>
      </c>
      <c r="J12" s="76"/>
      <c r="K12" s="10" t="s">
        <v>18</v>
      </c>
      <c r="M12" s="35">
        <f>200/1000</f>
        <v>0.2</v>
      </c>
      <c r="N12" s="69"/>
      <c r="O12" s="68"/>
      <c r="P12" s="7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69" t="s">
        <v>32</v>
      </c>
      <c r="O13" s="68"/>
      <c r="P13" s="7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13.464000000000002</v>
      </c>
      <c r="H14" s="32">
        <f>G14*D14</f>
        <v>13.464000000000002</v>
      </c>
      <c r="I14" s="11">
        <f>H14*C14*M14</f>
        <v>4.0392000000000001</v>
      </c>
      <c r="J14" s="76"/>
      <c r="K14" s="10" t="s">
        <v>18</v>
      </c>
      <c r="M14" s="69">
        <f>300/1000</f>
        <v>0.3</v>
      </c>
      <c r="N14" s="69">
        <f>O3+(R3/2)</f>
        <v>2.6</v>
      </c>
      <c r="O14" s="68"/>
      <c r="P14" s="7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69"/>
      <c r="N15" s="69"/>
      <c r="O15" s="35" t="s">
        <v>38</v>
      </c>
      <c r="P15" s="7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13.369800000000001</v>
      </c>
      <c r="K16" s="2" t="s">
        <v>19</v>
      </c>
      <c r="M16" s="69"/>
      <c r="N16" s="69" t="s">
        <v>58</v>
      </c>
      <c r="O16" s="35">
        <f>'S1'!O14</f>
        <v>2.6500000000000004</v>
      </c>
      <c r="P16" s="71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13.369800000000001</v>
      </c>
      <c r="H17" s="11">
        <f>G17*D17</f>
        <v>13.369800000000001</v>
      </c>
      <c r="I17" s="11">
        <f>H17*C17</f>
        <v>13.369800000000001</v>
      </c>
      <c r="J17" s="76"/>
      <c r="K17" s="10" t="s">
        <v>20</v>
      </c>
      <c r="M17" s="68"/>
      <c r="N17" s="68">
        <f>O3+Q3</f>
        <v>2.5700000000000003</v>
      </c>
      <c r="O17" s="68"/>
      <c r="P17" s="68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7">
        <f>I19</f>
        <v>9.9176923076923078</v>
      </c>
      <c r="K18" s="2" t="s">
        <v>25</v>
      </c>
      <c r="M18" s="68" t="s">
        <v>42</v>
      </c>
      <c r="N18" s="68"/>
      <c r="O18" s="68"/>
      <c r="P18" s="68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(M3*O3)+(O3*2)</f>
        <v>12.593</v>
      </c>
      <c r="H19" s="11"/>
      <c r="I19" s="11">
        <f>((G19-1)/1.3)+1</f>
        <v>9.9176923076923078</v>
      </c>
      <c r="J19" s="78"/>
      <c r="K19" s="10" t="s">
        <v>25</v>
      </c>
      <c r="M19" s="68">
        <v>1.3</v>
      </c>
      <c r="N19" s="68"/>
      <c r="O19" s="68"/>
      <c r="P19" s="68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8"/>
      <c r="K20" s="10"/>
      <c r="M20" s="68"/>
      <c r="N20" s="68"/>
      <c r="O20" s="68"/>
      <c r="P20" s="68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0.20359760000000002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12.593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12.593</v>
      </c>
      <c r="H23" s="12">
        <f>G23*D23</f>
        <v>12.593</v>
      </c>
      <c r="I23" s="11">
        <f>H23*C23</f>
        <v>12.593</v>
      </c>
      <c r="J23" s="78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Q12" sqref="Q12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.14062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2.65</v>
      </c>
      <c r="O3" s="34">
        <f>'S1'!O4</f>
        <v>2.4500000000000002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4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24.010325000000002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24.010325000000002</v>
      </c>
      <c r="I7" s="11">
        <f>D7*H7</f>
        <v>24.010325000000002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13.228500000000002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13.228500000000002</v>
      </c>
      <c r="H9" s="12">
        <f>G9*D9</f>
        <v>13.228500000000002</v>
      </c>
      <c r="I9" s="11">
        <f>H9*C9</f>
        <v>13.228500000000002</v>
      </c>
      <c r="J9" s="75"/>
      <c r="K9" s="2" t="s">
        <v>19</v>
      </c>
      <c r="M9" s="37"/>
      <c r="N9" s="38">
        <f>O3+(Q3/2)</f>
        <v>2.5250000000000004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5.1992000000000003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5.8000000000000007</v>
      </c>
      <c r="F12" s="11"/>
      <c r="G12" s="11"/>
      <c r="H12" s="11">
        <f>M12*E12</f>
        <v>1.1600000000000001</v>
      </c>
      <c r="I12" s="11">
        <f>H12*D12*C12</f>
        <v>1.1600000000000001</v>
      </c>
      <c r="J12" s="76"/>
      <c r="K12" s="10" t="s">
        <v>18</v>
      </c>
      <c r="M12" s="35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13.464000000000002</v>
      </c>
      <c r="H14" s="32">
        <f>G14*D14</f>
        <v>13.464000000000002</v>
      </c>
      <c r="I14" s="11">
        <f>H14*C14*M14</f>
        <v>4.0392000000000001</v>
      </c>
      <c r="J14" s="76"/>
      <c r="K14" s="10" t="s">
        <v>18</v>
      </c>
      <c r="M14" s="69">
        <f>300/1000</f>
        <v>0.3</v>
      </c>
      <c r="N14" s="69">
        <f>O3+(R3/2)</f>
        <v>2.6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13.464000000000002</v>
      </c>
      <c r="K16" s="2" t="s">
        <v>19</v>
      </c>
      <c r="M16" s="37"/>
      <c r="N16" s="37" t="s">
        <v>58</v>
      </c>
      <c r="O16" s="34">
        <f>'S1'!O14</f>
        <v>2.6500000000000004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13.464000000000002</v>
      </c>
      <c r="H17" s="11">
        <f>G17*D17</f>
        <v>13.464000000000002</v>
      </c>
      <c r="I17" s="11">
        <f>H17*C17</f>
        <v>13.464000000000002</v>
      </c>
      <c r="J17" s="78"/>
      <c r="K17" s="10" t="s">
        <v>20</v>
      </c>
      <c r="N17" s="68">
        <f>Q3+O3</f>
        <v>2.6</v>
      </c>
    </row>
    <row r="18" spans="1:14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7">
        <f>I19</f>
        <v>12.593</v>
      </c>
      <c r="K18" s="2" t="s">
        <v>25</v>
      </c>
      <c r="M18" t="s">
        <v>42</v>
      </c>
    </row>
    <row r="19" spans="1:14">
      <c r="A19" s="8"/>
      <c r="B19" s="15" t="s">
        <v>52</v>
      </c>
      <c r="C19" s="16">
        <v>1</v>
      </c>
      <c r="D19" s="11"/>
      <c r="E19" s="11"/>
      <c r="F19" s="11"/>
      <c r="G19" s="11">
        <f>(M3*O3)+(O3*2)</f>
        <v>12.593</v>
      </c>
      <c r="H19" s="11"/>
      <c r="I19" s="11">
        <f>((G19-1)/1)+1</f>
        <v>12.593</v>
      </c>
      <c r="J19" s="76"/>
      <c r="K19" s="10" t="s">
        <v>25</v>
      </c>
      <c r="M19">
        <v>1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0.20406860000000002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12.593</v>
      </c>
      <c r="K22" s="2" t="s">
        <v>19</v>
      </c>
    </row>
    <row r="23" spans="1:14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12.593</v>
      </c>
      <c r="H23" s="12">
        <f>G23*D23</f>
        <v>12.593</v>
      </c>
      <c r="I23" s="11">
        <f>H23*C23</f>
        <v>12.593</v>
      </c>
      <c r="J23" s="76"/>
      <c r="K23" s="10" t="s">
        <v>20</v>
      </c>
    </row>
    <row r="24" spans="1:14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4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4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4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4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4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4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4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4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P8" sqref="P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.710937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8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9" t="s">
        <v>44</v>
      </c>
    </row>
    <row r="4" spans="1:18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2.75</v>
      </c>
      <c r="O4" s="34">
        <f>'S1'!O4</f>
        <v>2.4500000000000002</v>
      </c>
      <c r="P4" s="36">
        <f>50/1000</f>
        <v>0.05</v>
      </c>
      <c r="Q4" s="36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25.348125000000003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25.348125000000003</v>
      </c>
      <c r="I8" s="11">
        <f>D8*H8</f>
        <v>25.348125000000003</v>
      </c>
      <c r="J8" s="74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13.385500000000002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13.385500000000002</v>
      </c>
      <c r="H10" s="12">
        <f>G10*D10</f>
        <v>13.385500000000002</v>
      </c>
      <c r="I10" s="11">
        <f>H10*C10</f>
        <v>13.385500000000002</v>
      </c>
      <c r="J10" s="75"/>
      <c r="K10" s="10" t="s">
        <v>20</v>
      </c>
      <c r="M10" s="37"/>
      <c r="N10" s="35">
        <f>O4+(Q4/2)</f>
        <v>2.5750000000000002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I13+I15</f>
        <v>6.6884000000000015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6.2000000000000011</v>
      </c>
      <c r="F13" s="11"/>
      <c r="G13" s="11"/>
      <c r="H13" s="11">
        <f>E13*M13</f>
        <v>1.2400000000000002</v>
      </c>
      <c r="I13" s="11">
        <f>H13*D13*C13</f>
        <v>1.2400000000000002</v>
      </c>
      <c r="J13" s="76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6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13.621000000000002</v>
      </c>
      <c r="H15" s="31">
        <f>G15*D15</f>
        <v>13.621000000000002</v>
      </c>
      <c r="I15" s="11">
        <f>H15*C15*M15</f>
        <v>5.4484000000000012</v>
      </c>
      <c r="J15" s="76"/>
      <c r="K15" s="10" t="s">
        <v>18</v>
      </c>
      <c r="M15" s="69">
        <v>0.4</v>
      </c>
      <c r="N15" s="37">
        <f>O4+(R4/2)</f>
        <v>2.6500000000000004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6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5">
        <f>I18</f>
        <v>13.778000000000002</v>
      </c>
      <c r="K17" s="2" t="s">
        <v>19</v>
      </c>
      <c r="M17" s="37"/>
      <c r="N17" s="37" t="s">
        <v>58</v>
      </c>
      <c r="O17" s="34">
        <f>'S1'!O14</f>
        <v>2.6500000000000004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13.778000000000002</v>
      </c>
      <c r="H18" s="11">
        <f>G18*D18</f>
        <v>13.778000000000002</v>
      </c>
      <c r="I18" s="11">
        <f>H18*C18</f>
        <v>13.778000000000002</v>
      </c>
      <c r="J18" s="76"/>
      <c r="K18" s="10" t="s">
        <v>20</v>
      </c>
      <c r="N18" s="68">
        <f>O4+Q4</f>
        <v>2.7</v>
      </c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7">
        <f>I20</f>
        <v>12.593</v>
      </c>
      <c r="K19" s="2" t="s">
        <v>25</v>
      </c>
      <c r="M19" t="s">
        <v>42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(M4*O4)+(O4*2)</f>
        <v>12.593</v>
      </c>
      <c r="H20" s="11"/>
      <c r="I20" s="11">
        <f>((G20-1)/1)+1</f>
        <v>12.593</v>
      </c>
      <c r="J20" s="78"/>
      <c r="K20" s="10" t="s">
        <v>25</v>
      </c>
      <c r="M20" s="68">
        <v>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8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4">
        <f>0.005*7850*(J11)/1000</f>
        <v>0.26251970000000008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4">
        <f>I24</f>
        <v>12.593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12.593</v>
      </c>
      <c r="H24" s="12">
        <f>G24*D24</f>
        <v>12.593</v>
      </c>
      <c r="I24" s="11">
        <f>H24*C24</f>
        <v>12.593</v>
      </c>
      <c r="J24" s="76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4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51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2021-08-06T03:57:18Z</dcterms:modified>
</cp:coreProperties>
</file>